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NUCGEC\Contratos\A licitar - Dosimetria - 2025\Edital e anexos\Arquivos limpos\"/>
    </mc:Choice>
  </mc:AlternateContent>
  <xr:revisionPtr revIDLastSave="0" documentId="13_ncr:1_{D7371DCA-6ADF-4AFB-BDE2-DAD51E8DB4F4}" xr6:coauthVersionLast="47" xr6:coauthVersionMax="47" xr10:uidLastSave="{00000000-0000-0000-0000-000000000000}"/>
  <bookViews>
    <workbookView xWindow="-24120" yWindow="-45" windowWidth="24240" windowHeight="13020" xr2:uid="{FE728465-59A1-4172-9D89-926E64A11449}"/>
  </bookViews>
  <sheets>
    <sheet name="Planilha1" sheetId="1" r:id="rId1"/>
  </sheets>
  <definedNames>
    <definedName name="_xlnm.Print_Area" localSheetId="0">Planilha1!$B$2:$H$13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8" i="1"/>
  <c r="H7" i="1"/>
  <c r="H6" i="1"/>
  <c r="H10" i="1" l="1"/>
  <c r="H11" i="1" s="1"/>
  <c r="H12" i="1" l="1"/>
</calcChain>
</file>

<file path=xl/sharedStrings.xml><?xml version="1.0" encoding="utf-8"?>
<sst xmlns="http://schemas.openxmlformats.org/spreadsheetml/2006/main" count="25" uniqueCount="18">
  <si>
    <t>Nº Ordem</t>
  </si>
  <si>
    <t>DESCRIÇÃO</t>
  </si>
  <si>
    <t>Dosímetros pessoais tórax</t>
  </si>
  <si>
    <t>Dosímetros pessoais de extremidades anel</t>
  </si>
  <si>
    <t>Dosímetros pessoais de cristalino</t>
  </si>
  <si>
    <t>Dosímetros ambientais</t>
  </si>
  <si>
    <t>VALOR MENSAL</t>
  </si>
  <si>
    <t>QUANTIDADE MENSAL</t>
  </si>
  <si>
    <t>QUANTIDADE TRIMESTRAL</t>
  </si>
  <si>
    <t>-</t>
  </si>
  <si>
    <t>*Preencher as células na cor azul</t>
  </si>
  <si>
    <t>VALOR TOTAL DA PROPOSTA (24 MESES)</t>
  </si>
  <si>
    <t>VALOR TOTAL MENSAL</t>
  </si>
  <si>
    <t>VALOR TOTAL ANUAL</t>
  </si>
  <si>
    <t>VALOR UNITÁRIO MENSAL*</t>
  </si>
  <si>
    <t>VALOR UNITÁRIO TRIMESTRAL*</t>
  </si>
  <si>
    <t>PLANILHA DE FORMAÇÃO DE PREÇOS</t>
  </si>
  <si>
    <t>Pregão: 90268/2025 - Comissão Nacional de Energia Nuclear - CNEN / Centro de Desenvolvimento da Tecnologia Nuclear - CDTN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</si>
</sst>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9"/>
      <color theme="1"/>
      <name val="Aptos Narrow"/>
      <family val="2"/>
      <scheme val="minor"/>
    </font>
    <font>
      <sz val="8"/>
      <color theme="1"/>
      <name val="Symbol"/>
      <family val="1"/>
      <charset val="2"/>
    </font>
    <font>
      <sz val="10"/>
      <color theme="1"/>
      <name val="Aptos Narrow"/>
      <family val="2"/>
      <scheme val="minor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49992370372631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 applyAlignment="1">
      <alignment horizontal="justify" vertical="center"/>
    </xf>
    <xf numFmtId="0" fontId="6" fillId="0" borderId="0" xfId="0" applyFont="1" applyAlignment="1">
      <alignment horizontal="left" vertical="center" wrapText="1"/>
    </xf>
    <xf numFmtId="0" fontId="8" fillId="0" borderId="0" xfId="0" applyFont="1"/>
    <xf numFmtId="44" fontId="0" fillId="0" borderId="0" xfId="0" applyNumberFormat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4" fontId="5" fillId="0" borderId="4" xfId="1" applyFont="1" applyBorder="1" applyAlignment="1">
      <alignment horizontal="right" vertical="center"/>
    </xf>
    <xf numFmtId="44" fontId="4" fillId="0" borderId="4" xfId="1" applyFont="1" applyBorder="1" applyAlignment="1">
      <alignment horizontal="right" vertical="center"/>
    </xf>
    <xf numFmtId="44" fontId="4" fillId="2" borderId="7" xfId="1" applyFont="1" applyFill="1" applyBorder="1" applyAlignment="1">
      <alignment horizontal="right" vertical="center"/>
    </xf>
    <xf numFmtId="0" fontId="5" fillId="0" borderId="8" xfId="0" applyFont="1" applyBorder="1" applyAlignment="1">
      <alignment horizontal="justify" vertical="center" wrapText="1"/>
    </xf>
    <xf numFmtId="44" fontId="5" fillId="3" borderId="2" xfId="1" applyFont="1" applyFill="1" applyBorder="1" applyAlignment="1">
      <alignment horizontal="center" vertical="center" wrapText="1"/>
    </xf>
    <xf numFmtId="44" fontId="5" fillId="0" borderId="2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/>
    </xf>
    <xf numFmtId="0" fontId="9" fillId="0" borderId="10" xfId="0" applyFont="1" applyBorder="1" applyAlignment="1">
      <alignment horizontal="left" vertical="center"/>
    </xf>
    <xf numFmtId="0" fontId="9" fillId="0" borderId="14" xfId="0" applyFont="1" applyBorder="1" applyAlignment="1">
      <alignment horizontal="left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58BBE4-ADEA-4CB6-A288-D9DC0C0E6F4C}">
  <dimension ref="B2:J17"/>
  <sheetViews>
    <sheetView showGridLines="0" tabSelected="1" workbookViewId="0">
      <selection activeCell="J8" sqref="J8"/>
    </sheetView>
  </sheetViews>
  <sheetFormatPr defaultRowHeight="15" x14ac:dyDescent="0.25"/>
  <cols>
    <col min="2" max="2" width="7.140625" customWidth="1"/>
    <col min="3" max="3" width="38.85546875" customWidth="1"/>
    <col min="4" max="8" width="14.42578125" customWidth="1"/>
    <col min="10" max="10" width="14.28515625" bestFit="1" customWidth="1"/>
  </cols>
  <sheetData>
    <row r="2" spans="2:10" ht="15.75" thickBot="1" x14ac:dyDescent="0.3">
      <c r="B2" s="1"/>
    </row>
    <row r="3" spans="2:10" ht="15.75" x14ac:dyDescent="0.25">
      <c r="B3" s="20" t="s">
        <v>16</v>
      </c>
      <c r="C3" s="21"/>
      <c r="D3" s="21"/>
      <c r="E3" s="21"/>
      <c r="F3" s="21"/>
      <c r="G3" s="21"/>
      <c r="H3" s="22"/>
    </row>
    <row r="4" spans="2:10" x14ac:dyDescent="0.25">
      <c r="B4" s="26" t="s">
        <v>17</v>
      </c>
      <c r="C4" s="27"/>
      <c r="D4" s="27"/>
      <c r="E4" s="27"/>
      <c r="F4" s="27"/>
      <c r="G4" s="27"/>
      <c r="H4" s="28"/>
    </row>
    <row r="5" spans="2:10" s="3" customFormat="1" ht="38.25" x14ac:dyDescent="0.25">
      <c r="B5" s="13" t="s">
        <v>0</v>
      </c>
      <c r="C5" s="14" t="s">
        <v>1</v>
      </c>
      <c r="D5" s="14" t="s">
        <v>7</v>
      </c>
      <c r="E5" s="14" t="s">
        <v>8</v>
      </c>
      <c r="F5" s="14" t="s">
        <v>14</v>
      </c>
      <c r="G5" s="14" t="s">
        <v>15</v>
      </c>
      <c r="H5" s="15" t="s">
        <v>6</v>
      </c>
    </row>
    <row r="6" spans="2:10" ht="36" customHeight="1" x14ac:dyDescent="0.25">
      <c r="B6" s="6">
        <v>1</v>
      </c>
      <c r="C6" s="10" t="s">
        <v>2</v>
      </c>
      <c r="D6" s="5">
        <v>400</v>
      </c>
      <c r="E6" s="5" t="s">
        <v>9</v>
      </c>
      <c r="F6" s="11"/>
      <c r="G6" s="12" t="s">
        <v>9</v>
      </c>
      <c r="H6" s="7">
        <f>D6*F6</f>
        <v>0</v>
      </c>
      <c r="J6" s="4"/>
    </row>
    <row r="7" spans="2:10" ht="36" customHeight="1" x14ac:dyDescent="0.25">
      <c r="B7" s="6">
        <v>2</v>
      </c>
      <c r="C7" s="10" t="s">
        <v>3</v>
      </c>
      <c r="D7" s="5">
        <v>30</v>
      </c>
      <c r="E7" s="5" t="s">
        <v>9</v>
      </c>
      <c r="F7" s="11"/>
      <c r="G7" s="12" t="s">
        <v>9</v>
      </c>
      <c r="H7" s="7">
        <f>D7*F7</f>
        <v>0</v>
      </c>
      <c r="J7" s="4"/>
    </row>
    <row r="8" spans="2:10" ht="36" customHeight="1" x14ac:dyDescent="0.25">
      <c r="B8" s="6">
        <v>3</v>
      </c>
      <c r="C8" s="10" t="s">
        <v>4</v>
      </c>
      <c r="D8" s="5">
        <v>30</v>
      </c>
      <c r="E8" s="5" t="s">
        <v>9</v>
      </c>
      <c r="F8" s="11"/>
      <c r="G8" s="12" t="s">
        <v>9</v>
      </c>
      <c r="H8" s="7">
        <f>D8*F8</f>
        <v>0</v>
      </c>
      <c r="J8" s="4"/>
    </row>
    <row r="9" spans="2:10" ht="36" customHeight="1" x14ac:dyDescent="0.25">
      <c r="B9" s="6">
        <v>4</v>
      </c>
      <c r="C9" s="10" t="s">
        <v>5</v>
      </c>
      <c r="D9" s="5" t="s">
        <v>9</v>
      </c>
      <c r="E9" s="5">
        <v>400</v>
      </c>
      <c r="F9" s="12" t="s">
        <v>9</v>
      </c>
      <c r="G9" s="11"/>
      <c r="H9" s="7">
        <f>(E9*G9)/3</f>
        <v>0</v>
      </c>
      <c r="J9" s="4"/>
    </row>
    <row r="10" spans="2:10" ht="24" customHeight="1" x14ac:dyDescent="0.25">
      <c r="B10" s="16" t="s">
        <v>12</v>
      </c>
      <c r="C10" s="17"/>
      <c r="D10" s="17"/>
      <c r="E10" s="17"/>
      <c r="F10" s="17"/>
      <c r="G10" s="18"/>
      <c r="H10" s="8">
        <f>SUM(H6:H9)</f>
        <v>0</v>
      </c>
    </row>
    <row r="11" spans="2:10" ht="24" customHeight="1" x14ac:dyDescent="0.25">
      <c r="B11" s="16" t="s">
        <v>13</v>
      </c>
      <c r="C11" s="17"/>
      <c r="D11" s="17"/>
      <c r="E11" s="17"/>
      <c r="F11" s="17"/>
      <c r="G11" s="18"/>
      <c r="H11" s="8">
        <f>H10*12</f>
        <v>0</v>
      </c>
    </row>
    <row r="12" spans="2:10" ht="24" customHeight="1" thickBot="1" x14ac:dyDescent="0.3">
      <c r="B12" s="24" t="s">
        <v>11</v>
      </c>
      <c r="C12" s="25"/>
      <c r="D12" s="25"/>
      <c r="E12" s="25"/>
      <c r="F12" s="25"/>
      <c r="G12" s="25"/>
      <c r="H12" s="9">
        <f>H10*24</f>
        <v>0</v>
      </c>
    </row>
    <row r="13" spans="2:10" x14ac:dyDescent="0.25">
      <c r="B13" s="19" t="s">
        <v>10</v>
      </c>
      <c r="C13" s="19"/>
      <c r="D13" s="19"/>
      <c r="E13" s="19"/>
      <c r="F13" s="19"/>
      <c r="G13" s="19"/>
      <c r="H13" s="19"/>
    </row>
    <row r="14" spans="2:10" x14ac:dyDescent="0.25">
      <c r="B14" s="2"/>
      <c r="C14" s="2"/>
      <c r="D14" s="2"/>
      <c r="E14" s="2"/>
      <c r="F14" s="2"/>
      <c r="G14" s="2"/>
      <c r="H14" s="2"/>
    </row>
    <row r="15" spans="2:10" x14ac:dyDescent="0.25">
      <c r="B15" s="23"/>
      <c r="C15" s="23"/>
      <c r="D15" s="23"/>
      <c r="E15" s="23"/>
      <c r="F15" s="23"/>
      <c r="G15" s="23"/>
      <c r="H15" s="23"/>
    </row>
    <row r="16" spans="2:10" x14ac:dyDescent="0.25">
      <c r="B16" s="23"/>
      <c r="C16" s="23"/>
      <c r="D16" s="23"/>
      <c r="E16" s="23"/>
      <c r="F16" s="23"/>
      <c r="G16" s="23"/>
      <c r="H16" s="23"/>
    </row>
    <row r="17" spans="2:8" x14ac:dyDescent="0.25">
      <c r="B17" s="3"/>
      <c r="C17" s="3"/>
      <c r="D17" s="3"/>
      <c r="E17" s="3"/>
      <c r="F17" s="3"/>
      <c r="G17" s="3"/>
      <c r="H17" s="3"/>
    </row>
  </sheetData>
  <mergeCells count="8">
    <mergeCell ref="B10:G10"/>
    <mergeCell ref="B11:G11"/>
    <mergeCell ref="B13:H13"/>
    <mergeCell ref="B3:H3"/>
    <mergeCell ref="B16:H16"/>
    <mergeCell ref="B15:H15"/>
    <mergeCell ref="B12:G12"/>
    <mergeCell ref="B4:H4"/>
  </mergeCells>
  <printOptions horizontalCentered="1"/>
  <pageMargins left="0.31496062992125984" right="0.31496062992125984" top="0.78740157480314965" bottom="0.78740157480314965" header="0.31496062992125984" footer="0.31496062992125984"/>
  <pageSetup paperSize="9" scale="80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Planilha1</vt:lpstr>
      <vt:lpstr>Planilha1!Area_de_impressao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Matheus Vieira Osório</dc:creator>
  <cp:lastModifiedBy>Valeria Ferreira de Castro Reis</cp:lastModifiedBy>
  <cp:lastPrinted>2025-11-03T16:38:42Z</cp:lastPrinted>
  <dcterms:created xsi:type="dcterms:W3CDTF">2025-08-29T14:41:03Z</dcterms:created>
  <dcterms:modified xsi:type="dcterms:W3CDTF">2025-11-03T16:41:46Z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2025-10-17T12:49:18Z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d5d2022e-4de4-48ab-89c2-10c6d9ee0518</vt:lpwstr>
  </property>
  <property fmtid="{D5CDD505-2E9C-101B-9397-08002B2CF9AE}" pid="7" name="MSIP_Label_defa4170-0d19-0005-0004-bc88714345d2_ActionId">
    <vt:lpwstr>319e3eb7-f626-43ae-ad19-33d5d844e31b</vt:lpwstr>
  </property>
  <property fmtid="{D5CDD505-2E9C-101B-9397-08002B2CF9AE}" pid="8" name="MSIP_Label_defa4170-0d19-0005-0004-bc88714345d2_ContentBits">
    <vt:lpwstr>0</vt:lpwstr>
  </property>
</Properties>
</file>